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2D6F4439-8EFE-414E-BCC9-084F09E65D69}" xr6:coauthVersionLast="47" xr6:coauthVersionMax="47" xr10:uidLastSave="{00000000-0000-0000-0000-000000000000}"/>
  <bookViews>
    <workbookView xWindow="-120" yWindow="-120" windowWidth="20730" windowHeight="11160" xr2:uid="{78B13342-5E68-4F87-B795-D1EB47181D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4" i="1"/>
  <c r="L5" i="1"/>
  <c r="L6" i="1"/>
  <c r="L7" i="1"/>
  <c r="L8" i="1"/>
  <c r="L9" i="1"/>
  <c r="L10" i="1"/>
  <c r="L11" i="1"/>
  <c r="L12" i="1"/>
  <c r="L13" i="1"/>
  <c r="L14" i="1"/>
  <c r="L15" i="1"/>
  <c r="L16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4" i="1"/>
  <c r="P5" i="1" l="1"/>
  <c r="P6" i="1"/>
  <c r="P7" i="1"/>
  <c r="P8" i="1"/>
  <c r="P9" i="1"/>
  <c r="P10" i="1"/>
  <c r="P11" i="1"/>
  <c r="P12" i="1"/>
  <c r="P13" i="1"/>
  <c r="P14" i="1"/>
  <c r="P15" i="1"/>
  <c r="P16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4" i="1"/>
  <c r="E5" i="1"/>
  <c r="E6" i="1"/>
  <c r="E7" i="1"/>
  <c r="E8" i="1"/>
  <c r="E9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4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18" i="1"/>
  <c r="X5" i="1"/>
  <c r="X6" i="1"/>
  <c r="X7" i="1"/>
  <c r="X8" i="1"/>
  <c r="X9" i="1"/>
  <c r="X10" i="1"/>
  <c r="X11" i="1"/>
  <c r="X12" i="1"/>
  <c r="X13" i="1"/>
  <c r="X14" i="1"/>
  <c r="X15" i="1"/>
  <c r="X16" i="1"/>
  <c r="U33" i="1"/>
  <c r="W33" i="1" s="1"/>
  <c r="R33" i="1"/>
  <c r="O33" i="1"/>
  <c r="N33" i="1"/>
  <c r="V32" i="1"/>
  <c r="Q32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T25" i="1" s="1"/>
  <c r="V24" i="1"/>
  <c r="Q24" i="1"/>
  <c r="V23" i="1"/>
  <c r="Q23" i="1"/>
  <c r="V22" i="1"/>
  <c r="Q22" i="1"/>
  <c r="V21" i="1"/>
  <c r="Q21" i="1"/>
  <c r="V20" i="1"/>
  <c r="Q20" i="1"/>
  <c r="V19" i="1"/>
  <c r="Q19" i="1"/>
  <c r="V18" i="1"/>
  <c r="Q18" i="1"/>
  <c r="U17" i="1"/>
  <c r="R17" i="1"/>
  <c r="O17" i="1"/>
  <c r="N17" i="1"/>
  <c r="V16" i="1"/>
  <c r="Q16" i="1"/>
  <c r="V15" i="1"/>
  <c r="Q15" i="1"/>
  <c r="V14" i="1"/>
  <c r="Q14" i="1"/>
  <c r="V13" i="1"/>
  <c r="Q13" i="1"/>
  <c r="V12" i="1"/>
  <c r="Q12" i="1"/>
  <c r="V11" i="1"/>
  <c r="Q11" i="1"/>
  <c r="V10" i="1"/>
  <c r="Q10" i="1"/>
  <c r="V9" i="1"/>
  <c r="Q9" i="1"/>
  <c r="V8" i="1"/>
  <c r="Q8" i="1"/>
  <c r="V7" i="1"/>
  <c r="Q7" i="1"/>
  <c r="V6" i="1"/>
  <c r="Q6" i="1"/>
  <c r="V5" i="1"/>
  <c r="Q5" i="1"/>
  <c r="V4" i="1"/>
  <c r="Q4" i="1"/>
  <c r="J33" i="1"/>
  <c r="G33" i="1"/>
  <c r="D33" i="1"/>
  <c r="C33" i="1"/>
  <c r="K32" i="1"/>
  <c r="F32" i="1"/>
  <c r="K31" i="1"/>
  <c r="F31" i="1"/>
  <c r="K30" i="1"/>
  <c r="F30" i="1"/>
  <c r="K29" i="1"/>
  <c r="F29" i="1"/>
  <c r="K28" i="1"/>
  <c r="F28" i="1"/>
  <c r="K27" i="1"/>
  <c r="F27" i="1"/>
  <c r="K26" i="1"/>
  <c r="F26" i="1"/>
  <c r="K25" i="1"/>
  <c r="F25" i="1"/>
  <c r="F24" i="1"/>
  <c r="K23" i="1"/>
  <c r="F23" i="1"/>
  <c r="K22" i="1"/>
  <c r="F22" i="1"/>
  <c r="K21" i="1"/>
  <c r="F21" i="1"/>
  <c r="K20" i="1"/>
  <c r="F20" i="1"/>
  <c r="K19" i="1"/>
  <c r="F19" i="1"/>
  <c r="K18" i="1"/>
  <c r="F18" i="1"/>
  <c r="J17" i="1"/>
  <c r="G17" i="1"/>
  <c r="D17" i="1"/>
  <c r="C17" i="1"/>
  <c r="K16" i="1"/>
  <c r="F16" i="1"/>
  <c r="K15" i="1"/>
  <c r="F15" i="1"/>
  <c r="K14" i="1"/>
  <c r="F14" i="1"/>
  <c r="K13" i="1"/>
  <c r="F13" i="1"/>
  <c r="K12" i="1"/>
  <c r="F12" i="1"/>
  <c r="K11" i="1"/>
  <c r="F11" i="1"/>
  <c r="K10" i="1"/>
  <c r="F10" i="1"/>
  <c r="K9" i="1"/>
  <c r="F9" i="1"/>
  <c r="K8" i="1"/>
  <c r="F8" i="1"/>
  <c r="K7" i="1"/>
  <c r="F7" i="1"/>
  <c r="K6" i="1"/>
  <c r="F6" i="1"/>
  <c r="K5" i="1"/>
  <c r="F5" i="1"/>
  <c r="I5" i="1" s="1"/>
  <c r="K4" i="1"/>
  <c r="F4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Z6" i="1"/>
  <c r="Y6" i="1"/>
  <c r="Z5" i="1"/>
  <c r="Y5" i="1"/>
  <c r="Z4" i="1"/>
  <c r="Y4" i="1"/>
  <c r="X4" i="1"/>
  <c r="X33" i="1" l="1"/>
  <c r="L17" i="1"/>
  <c r="W17" i="1"/>
  <c r="S25" i="1"/>
  <c r="L33" i="1"/>
  <c r="Z17" i="1"/>
  <c r="S29" i="1"/>
  <c r="T29" i="1"/>
  <c r="S31" i="1"/>
  <c r="T31" i="1"/>
  <c r="S5" i="1"/>
  <c r="T5" i="1"/>
  <c r="S7" i="1"/>
  <c r="T7" i="1"/>
  <c r="S9" i="1"/>
  <c r="T9" i="1"/>
  <c r="S11" i="1"/>
  <c r="T11" i="1"/>
  <c r="S13" i="1"/>
  <c r="T13" i="1"/>
  <c r="S15" i="1"/>
  <c r="T15" i="1"/>
  <c r="S18" i="1"/>
  <c r="T18" i="1"/>
  <c r="S20" i="1"/>
  <c r="T20" i="1"/>
  <c r="S22" i="1"/>
  <c r="T22" i="1"/>
  <c r="S24" i="1"/>
  <c r="T24" i="1"/>
  <c r="S27" i="1"/>
  <c r="T27" i="1"/>
  <c r="S26" i="1"/>
  <c r="T26" i="1"/>
  <c r="S28" i="1"/>
  <c r="T28" i="1"/>
  <c r="S30" i="1"/>
  <c r="T30" i="1"/>
  <c r="S32" i="1"/>
  <c r="T32" i="1"/>
  <c r="S4" i="1"/>
  <c r="T4" i="1"/>
  <c r="S6" i="1"/>
  <c r="T6" i="1"/>
  <c r="S8" i="1"/>
  <c r="T8" i="1"/>
  <c r="S10" i="1"/>
  <c r="T10" i="1"/>
  <c r="S12" i="1"/>
  <c r="T12" i="1"/>
  <c r="S14" i="1"/>
  <c r="T14" i="1"/>
  <c r="S16" i="1"/>
  <c r="T16" i="1"/>
  <c r="R34" i="1"/>
  <c r="S19" i="1"/>
  <c r="T19" i="1"/>
  <c r="S21" i="1"/>
  <c r="T21" i="1"/>
  <c r="S23" i="1"/>
  <c r="T23" i="1"/>
  <c r="H4" i="1"/>
  <c r="I4" i="1"/>
  <c r="H10" i="1"/>
  <c r="I10" i="1"/>
  <c r="H14" i="1"/>
  <c r="I14" i="1"/>
  <c r="H19" i="1"/>
  <c r="I19" i="1"/>
  <c r="H26" i="1"/>
  <c r="I26" i="1"/>
  <c r="H28" i="1"/>
  <c r="I28" i="1"/>
  <c r="H30" i="1"/>
  <c r="I30" i="1"/>
  <c r="H32" i="1"/>
  <c r="I32" i="1"/>
  <c r="H8" i="1"/>
  <c r="I8" i="1"/>
  <c r="H23" i="1"/>
  <c r="I23" i="1"/>
  <c r="H7" i="1"/>
  <c r="I7" i="1"/>
  <c r="H9" i="1"/>
  <c r="I9" i="1"/>
  <c r="H11" i="1"/>
  <c r="I11" i="1"/>
  <c r="H13" i="1"/>
  <c r="I13" i="1"/>
  <c r="H15" i="1"/>
  <c r="I15" i="1"/>
  <c r="H18" i="1"/>
  <c r="I18" i="1"/>
  <c r="H20" i="1"/>
  <c r="I20" i="1"/>
  <c r="H22" i="1"/>
  <c r="I22" i="1"/>
  <c r="H24" i="1"/>
  <c r="I24" i="1"/>
  <c r="H6" i="1"/>
  <c r="I6" i="1"/>
  <c r="H12" i="1"/>
  <c r="I12" i="1"/>
  <c r="H16" i="1"/>
  <c r="I16" i="1"/>
  <c r="H21" i="1"/>
  <c r="I21" i="1"/>
  <c r="H25" i="1"/>
  <c r="I25" i="1"/>
  <c r="H27" i="1"/>
  <c r="I27" i="1"/>
  <c r="H29" i="1"/>
  <c r="I29" i="1"/>
  <c r="H31" i="1"/>
  <c r="I31" i="1"/>
  <c r="C34" i="1"/>
  <c r="D34" i="1"/>
  <c r="P33" i="1"/>
  <c r="N34" i="1"/>
  <c r="G34" i="1"/>
  <c r="O34" i="1"/>
  <c r="P17" i="1"/>
  <c r="J34" i="1"/>
  <c r="E33" i="1"/>
  <c r="X17" i="1"/>
  <c r="X34" i="1" s="1"/>
  <c r="Y17" i="1"/>
  <c r="F17" i="1"/>
  <c r="I17" i="1" s="1"/>
  <c r="E17" i="1"/>
  <c r="H5" i="1"/>
  <c r="V33" i="1"/>
  <c r="K17" i="1"/>
  <c r="K33" i="1"/>
  <c r="V17" i="1"/>
  <c r="U34" i="1"/>
  <c r="W34" i="1" s="1"/>
  <c r="Q17" i="1"/>
  <c r="T17" i="1" s="1"/>
  <c r="Q33" i="1"/>
  <c r="T33" i="1" s="1"/>
  <c r="F33" i="1"/>
  <c r="I33" i="1" s="1"/>
  <c r="Y33" i="1"/>
  <c r="Z33" i="1"/>
  <c r="Z34" i="1" s="1"/>
  <c r="L34" i="1" l="1"/>
  <c r="H33" i="1"/>
  <c r="E34" i="1"/>
  <c r="S17" i="1"/>
  <c r="S33" i="1"/>
  <c r="H17" i="1"/>
  <c r="H34" i="1" s="1"/>
  <c r="Y34" i="1"/>
  <c r="P34" i="1"/>
  <c r="F34" i="1"/>
  <c r="I34" i="1" s="1"/>
  <c r="K34" i="1"/>
  <c r="V34" i="1"/>
  <c r="Q34" i="1"/>
  <c r="T34" i="1" s="1"/>
  <c r="S34" i="1" l="1"/>
</calcChain>
</file>

<file path=xl/sharedStrings.xml><?xml version="1.0" encoding="utf-8"?>
<sst xmlns="http://schemas.openxmlformats.org/spreadsheetml/2006/main" count="60" uniqueCount="52">
  <si>
    <t>S.No.</t>
  </si>
  <si>
    <t>Total application Referred</t>
  </si>
  <si>
    <t>Rejected application</t>
  </si>
  <si>
    <t>Net Application</t>
  </si>
  <si>
    <t>sanction</t>
  </si>
  <si>
    <t>pending for sanction</t>
  </si>
  <si>
    <t>Disbursed</t>
  </si>
  <si>
    <t>Pending  disbursement</t>
  </si>
  <si>
    <t>Net application</t>
  </si>
  <si>
    <t>Pending for saction</t>
  </si>
  <si>
    <t>Pending for disbursement</t>
  </si>
  <si>
    <t>TAT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</si>
  <si>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</si>
  <si>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</si>
  <si>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</si>
  <si>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</si>
  <si>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</si>
  <si>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</si>
  <si>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</si>
  <si>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</si>
  <si>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</si>
  <si>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</si>
  <si>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</si>
  <si>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</si>
  <si>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</si>
  <si>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</si>
  <si>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</si>
  <si>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</si>
  <si>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TOTAL</t>
  </si>
  <si>
    <t>AXIS</t>
  </si>
  <si>
    <t>IDBI</t>
  </si>
  <si>
    <t>HDFC</t>
  </si>
  <si>
    <t>ICICI BANK</t>
  </si>
  <si>
    <t>INDSIND</t>
  </si>
  <si>
    <t>KARNATAKA BANK</t>
  </si>
  <si>
    <t>AU  S FIN BANK</t>
  </si>
  <si>
    <t>KTK  MAHINDRA</t>
  </si>
  <si>
    <t>FEDERAL BANK</t>
  </si>
  <si>
    <t>YES BANK</t>
  </si>
  <si>
    <t>Souh Indian bank</t>
  </si>
  <si>
    <t>CSB</t>
  </si>
  <si>
    <t>J&amp;K BANK</t>
  </si>
  <si>
    <t>BANDHAN BANK</t>
  </si>
  <si>
    <t>Ujivan S. fin. Bank</t>
  </si>
  <si>
    <t>G.TOTAL</t>
  </si>
  <si>
    <t>Banks position as on 31.03.23</t>
  </si>
  <si>
    <t>Banks position as on30.06.23</t>
  </si>
  <si>
    <t>Progress UP TO  1.04.23 to 30.06.23</t>
  </si>
  <si>
    <t>%age of Rejection</t>
  </si>
  <si>
    <t>% of Sanctioned vs net app</t>
  </si>
  <si>
    <t>%age of Disbursement to Sanction</t>
  </si>
  <si>
    <t xml:space="preserve">Svanidhi Position as on 30.06.23                                                                                                                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</si>
</sst>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 Black"/>
      <family val="2"/>
    </font>
    <font>
      <b/>
      <sz val="7"/>
      <color theme="1"/>
      <name val="Arial Black"/>
      <family val="2"/>
    </font>
    <font>
      <b/>
      <sz val="9"/>
      <color theme="1"/>
      <name val="Arial Black"/>
      <family val="2"/>
    </font>
    <font>
      <b/>
      <sz val="10"/>
      <color theme="1"/>
      <name val="Arial Black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7" xfId="0" applyFont="1" applyBorder="1"/>
    <xf numFmtId="0" fontId="1" fillId="0" borderId="7" xfId="0" applyFont="1" applyBorder="1"/>
    <xf numFmtId="0" fontId="5" fillId="0" borderId="7" xfId="0" applyFont="1" applyBorder="1"/>
    <xf numFmtId="0" fontId="3" fillId="0" borderId="6" xfId="0" applyFont="1" applyBorder="1"/>
    <xf numFmtId="0" fontId="3" fillId="0" borderId="7" xfId="0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6" fillId="0" borderId="1" xfId="0" applyFont="1" applyBorder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7" fillId="0" borderId="5" xfId="0" applyFont="1" applyBorder="1" applyAlignment="1">
      <alignment wrapText="1"/>
    </xf>
    <xf numFmtId="2" fontId="7" fillId="0" borderId="1" xfId="0" applyNumberFormat="1" applyFont="1" applyBorder="1" applyAlignment="1">
      <alignment vertical="top" wrapText="1"/>
    </xf>
    <xf numFmtId="2" fontId="3" fillId="0" borderId="7" xfId="0" applyNumberFormat="1" applyFont="1" applyBorder="1"/>
    <xf numFmtId="2" fontId="0" fillId="0" borderId="0" xfId="0" applyNumberFormat="1"/>
    <xf numFmtId="2" fontId="6" fillId="0" borderId="5" xfId="0" applyNumberFormat="1" applyFont="1" applyBorder="1"/>
    <xf numFmtId="2" fontId="1" fillId="0" borderId="7" xfId="0" applyNumberFormat="1" applyFont="1" applyBorder="1"/>
    <xf numFmtId="2" fontId="8" fillId="0" borderId="5" xfId="0" applyNumberFormat="1" applyFont="1" applyBorder="1" applyAlignment="1">
      <alignment vertical="top" wrapText="1"/>
    </xf>
    <xf numFmtId="2" fontId="1" fillId="0" borderId="7" xfId="0" applyNumberFormat="1" applyFont="1" applyBorder="1" applyAlignment="1">
      <alignment wrapText="1"/>
    </xf>
    <xf numFmtId="2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9" fillId="0" borderId="6" xfId="0" applyFont="1" applyBorder="1"/>
    <xf numFmtId="0" fontId="10" fillId="0" borderId="7" xfId="0" applyFont="1" applyBorder="1"/>
    <xf numFmtId="0" fontId="3" fillId="0" borderId="0" xfId="0" applyFont="1"/>
    <xf numFmtId="2" fontId="3" fillId="0" borderId="0" xfId="0" applyNumberFormat="1" applyFont="1"/>
    <xf numFmtId="0" fontId="1" fillId="0" borderId="0" xfId="0" applyFont="1"/>
    <xf numFmtId="2" fontId="1" fillId="0" borderId="0" xfId="0" applyNumberFormat="1" applyFont="1"/>
    <xf numFmtId="0" fontId="2" fillId="0" borderId="1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C3D4-11AA-44D0-9E68-CD29EF69E0EC}">
  <sheetPr>
    <pageSetUpPr fitToPage="1"/>
  </sheetPr>
  <dimension ref="A1:Z38"/>
  <sheetViews>
    <sheetView tabSelected="1" workbookViewId="0">
      <selection sqref="A1:Z1"/>
    </sheetView>
  </sheetViews>
  <sheetFormatPr defaultRowHeight="15" x14ac:dyDescent="0.25"/>
  <cols>
    <col min="5" max="5" width="9.140625" style="16"/>
    <col min="9" max="9" width="9.140625" style="16"/>
    <col min="10" max="10" width="10.28515625" customWidth="1"/>
    <col min="12" max="12" width="9.140625" style="16"/>
    <col min="13" max="13" width="0" hidden="1" customWidth="1"/>
    <col min="16" max="16" width="9.140625" style="16"/>
    <col min="20" max="20" width="9.140625" style="16"/>
    <col min="23" max="23" width="9.140625" style="16"/>
  </cols>
  <sheetData>
    <row r="1" spans="1:26" ht="19.5" thickBot="1" x14ac:dyDescent="0.45">
      <c r="A1" s="29" t="s">
        <v>51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60.75" thickBot="1" x14ac:dyDescent="0.3">
      <c r="A2" s="6" t="s">
        <v>0</v>
      </c>
      <c r="B2" s="7" t="s">
        <v>45</v>
      </c>
      <c r="C2" s="8" t="s">
        <v>1</v>
      </c>
      <c r="D2" s="8" t="s">
        <v>2</v>
      </c>
      <c r="E2" s="14" t="s">
        <v>48</v>
      </c>
      <c r="F2" s="8" t="s">
        <v>3</v>
      </c>
      <c r="G2" s="6" t="s">
        <v>4</v>
      </c>
      <c r="H2" s="7" t="s">
        <v>5</v>
      </c>
      <c r="I2" s="19" t="s">
        <v>49</v>
      </c>
      <c r="J2" s="7" t="s">
        <v>6</v>
      </c>
      <c r="K2" s="8" t="s">
        <v>7</v>
      </c>
      <c r="L2" s="20" t="s">
        <v>50</v>
      </c>
      <c r="M2" s="8" t="s">
        <v>46</v>
      </c>
      <c r="N2" s="8" t="s">
        <v>1</v>
      </c>
      <c r="O2" s="8" t="s">
        <v>2</v>
      </c>
      <c r="P2" s="14" t="s">
        <v>48</v>
      </c>
      <c r="Q2" s="8" t="s">
        <v>8</v>
      </c>
      <c r="R2" s="9" t="s">
        <v>4</v>
      </c>
      <c r="S2" s="8" t="s">
        <v>9</v>
      </c>
      <c r="T2" s="19" t="s">
        <v>49</v>
      </c>
      <c r="U2" s="9" t="s">
        <v>6</v>
      </c>
      <c r="V2" s="8" t="s">
        <v>10</v>
      </c>
      <c r="W2" s="20" t="s">
        <v>50</v>
      </c>
      <c r="X2" s="30" t="s">
        <v>47</v>
      </c>
      <c r="Y2" s="31"/>
      <c r="Z2" s="32"/>
    </row>
    <row r="3" spans="1:26" ht="20.25" thickBot="1" x14ac:dyDescent="0.3">
      <c r="A3" s="10"/>
      <c r="B3" s="10"/>
      <c r="C3" s="10"/>
      <c r="D3" s="10"/>
      <c r="E3" s="21"/>
      <c r="F3" s="22"/>
      <c r="G3" s="22"/>
      <c r="H3" s="10"/>
      <c r="I3" s="21"/>
      <c r="J3" s="10"/>
      <c r="K3" s="10"/>
      <c r="L3" s="17"/>
      <c r="M3" s="11" t="s">
        <v>11</v>
      </c>
      <c r="N3" s="12"/>
      <c r="O3" s="12"/>
      <c r="P3" s="17"/>
      <c r="Q3" s="12"/>
      <c r="R3" s="12"/>
      <c r="S3" s="12"/>
      <c r="T3" s="17"/>
      <c r="U3" s="12"/>
      <c r="V3" s="12"/>
      <c r="W3" s="17"/>
      <c r="X3" s="13" t="s">
        <v>12</v>
      </c>
      <c r="Y3" s="13" t="s">
        <v>13</v>
      </c>
      <c r="Z3" s="13" t="s">
        <v>14</v>
      </c>
    </row>
    <row r="4" spans="1:26" ht="15.75" x14ac:dyDescent="0.3">
      <c r="A4" s="23"/>
      <c r="B4" s="4" t="s">
        <v>15</v>
      </c>
      <c r="C4" s="1">
        <v>8520</v>
      </c>
      <c r="D4" s="1">
        <v>2523</v>
      </c>
      <c r="E4" s="15">
        <f>D4/C4*100</f>
        <v>29.612676056338028</v>
      </c>
      <c r="F4" s="1">
        <f>C4-D4</f>
        <v>5997</v>
      </c>
      <c r="G4" s="1">
        <v>5704</v>
      </c>
      <c r="H4" s="1">
        <f t="shared" ref="H4:H16" si="0">F4-G4</f>
        <v>293</v>
      </c>
      <c r="I4" s="15">
        <f>G4/F4*100</f>
        <v>95.114223778555939</v>
      </c>
      <c r="J4" s="1">
        <v>5464</v>
      </c>
      <c r="K4" s="1">
        <f t="shared" ref="K4:K16" si="1">G4-J4</f>
        <v>240</v>
      </c>
      <c r="L4" s="15">
        <f>J4/G4*100</f>
        <v>95.792426367461431</v>
      </c>
      <c r="M4" s="1">
        <v>31</v>
      </c>
      <c r="N4" s="2">
        <v>8830</v>
      </c>
      <c r="O4" s="2">
        <v>2690</v>
      </c>
      <c r="P4" s="18">
        <f>O4/N4*100</f>
        <v>30.464326160815403</v>
      </c>
      <c r="Q4" s="2">
        <f>N4-O4</f>
        <v>6140</v>
      </c>
      <c r="R4" s="2">
        <v>6009</v>
      </c>
      <c r="S4" s="2">
        <f>Q4-R4</f>
        <v>131</v>
      </c>
      <c r="T4" s="18">
        <f>R4/Q4*100</f>
        <v>97.86644951140066</v>
      </c>
      <c r="U4" s="2">
        <v>5851</v>
      </c>
      <c r="V4" s="2">
        <f>R4-U4</f>
        <v>158</v>
      </c>
      <c r="W4" s="18">
        <f>U4/R4*100</f>
        <v>97.370610750540848</v>
      </c>
      <c r="X4" s="1">
        <f t="shared" ref="X4:X16" si="2">N4-C4</f>
        <v>310</v>
      </c>
      <c r="Y4" s="1">
        <f t="shared" ref="Y4:Y16" si="3">R4-G4</f>
        <v>305</v>
      </c>
      <c r="Z4" s="1">
        <f t="shared" ref="Z4:Z16" si="4">U4-J4</f>
        <v>387</v>
      </c>
    </row>
    <row r="5" spans="1:26" x14ac:dyDescent="0.25">
      <c r="A5" s="24">
        <v>1</v>
      </c>
      <c r="B5" s="5" t="s">
        <v>16</v>
      </c>
      <c r="C5" s="2">
        <v>2036</v>
      </c>
      <c r="D5" s="2">
        <v>556</v>
      </c>
      <c r="E5" s="15">
        <f t="shared" ref="E5:E34" si="5">D5/C5*100</f>
        <v>27.308447937131632</v>
      </c>
      <c r="F5" s="2">
        <f t="shared" ref="F5:F16" si="6">C5-D5</f>
        <v>1480</v>
      </c>
      <c r="G5" s="1">
        <v>1365</v>
      </c>
      <c r="H5" s="2">
        <f t="shared" si="0"/>
        <v>115</v>
      </c>
      <c r="I5" s="15">
        <f t="shared" ref="I5:I34" si="7">G5/F5*100</f>
        <v>92.229729729729726</v>
      </c>
      <c r="J5" s="2">
        <v>1277</v>
      </c>
      <c r="K5" s="2">
        <f t="shared" si="1"/>
        <v>88</v>
      </c>
      <c r="L5" s="15">
        <f t="shared" ref="L5:L34" si="8">J5/G5*100</f>
        <v>93.553113553113548</v>
      </c>
      <c r="M5" s="2">
        <v>17</v>
      </c>
      <c r="N5" s="2">
        <v>2113</v>
      </c>
      <c r="O5" s="2">
        <v>647</v>
      </c>
      <c r="P5" s="18">
        <f t="shared" ref="P5:P34" si="9">O5/N5*100</f>
        <v>30.619971604354003</v>
      </c>
      <c r="Q5" s="2">
        <f t="shared" ref="Q5:Q32" si="10">N5-O5</f>
        <v>1466</v>
      </c>
      <c r="R5" s="2">
        <v>1431</v>
      </c>
      <c r="S5" s="2">
        <f t="shared" ref="S5:S32" si="11">Q5-R5</f>
        <v>35</v>
      </c>
      <c r="T5" s="18">
        <f t="shared" ref="T5:T34" si="12">R5/Q5*100</f>
        <v>97.612551159618008</v>
      </c>
      <c r="U5" s="2">
        <v>1377</v>
      </c>
      <c r="V5" s="2">
        <f t="shared" ref="V5:V32" si="13">R5-U5</f>
        <v>54</v>
      </c>
      <c r="W5" s="18">
        <f t="shared" ref="W5:W34" si="14">U5/R5*100</f>
        <v>96.226415094339629</v>
      </c>
      <c r="X5" s="1">
        <f t="shared" si="2"/>
        <v>77</v>
      </c>
      <c r="Y5" s="2">
        <f t="shared" si="3"/>
        <v>66</v>
      </c>
      <c r="Z5" s="2">
        <f t="shared" si="4"/>
        <v>100</v>
      </c>
    </row>
    <row r="6" spans="1:26" x14ac:dyDescent="0.25">
      <c r="A6" s="24">
        <v>2</v>
      </c>
      <c r="B6" s="5" t="s">
        <v>17</v>
      </c>
      <c r="C6" s="2">
        <v>2178</v>
      </c>
      <c r="D6" s="2">
        <v>472</v>
      </c>
      <c r="E6" s="15">
        <f t="shared" si="5"/>
        <v>21.671258034894397</v>
      </c>
      <c r="F6" s="2">
        <f t="shared" si="6"/>
        <v>1706</v>
      </c>
      <c r="G6" s="1">
        <v>1620</v>
      </c>
      <c r="H6" s="2">
        <f t="shared" si="0"/>
        <v>86</v>
      </c>
      <c r="I6" s="15">
        <f t="shared" si="7"/>
        <v>94.958968347010554</v>
      </c>
      <c r="J6" s="2">
        <v>1532</v>
      </c>
      <c r="K6" s="2">
        <f t="shared" si="1"/>
        <v>88</v>
      </c>
      <c r="L6" s="15">
        <f t="shared" si="8"/>
        <v>94.567901234567898</v>
      </c>
      <c r="M6" s="2">
        <v>41</v>
      </c>
      <c r="N6" s="2">
        <v>2273</v>
      </c>
      <c r="O6" s="2">
        <v>551</v>
      </c>
      <c r="P6" s="18">
        <f t="shared" si="9"/>
        <v>24.241091069071711</v>
      </c>
      <c r="Q6" s="2">
        <f t="shared" si="10"/>
        <v>1722</v>
      </c>
      <c r="R6" s="2">
        <v>1715</v>
      </c>
      <c r="S6" s="2">
        <f t="shared" si="11"/>
        <v>7</v>
      </c>
      <c r="T6" s="18">
        <f t="shared" si="12"/>
        <v>99.59349593495935</v>
      </c>
      <c r="U6" s="2">
        <v>1659</v>
      </c>
      <c r="V6" s="2">
        <f t="shared" si="13"/>
        <v>56</v>
      </c>
      <c r="W6" s="18">
        <f t="shared" si="14"/>
        <v>96.734693877551024</v>
      </c>
      <c r="X6" s="1">
        <f t="shared" si="2"/>
        <v>95</v>
      </c>
      <c r="Y6" s="2">
        <f t="shared" si="3"/>
        <v>95</v>
      </c>
      <c r="Z6" s="2">
        <f t="shared" si="4"/>
        <v>127</v>
      </c>
    </row>
    <row r="7" spans="1:26" x14ac:dyDescent="0.25">
      <c r="A7" s="24">
        <v>3</v>
      </c>
      <c r="B7" s="5" t="s">
        <v>18</v>
      </c>
      <c r="C7" s="2">
        <v>684</v>
      </c>
      <c r="D7" s="2">
        <v>172</v>
      </c>
      <c r="E7" s="15">
        <f t="shared" si="5"/>
        <v>25.146198830409354</v>
      </c>
      <c r="F7" s="2">
        <f t="shared" si="6"/>
        <v>512</v>
      </c>
      <c r="G7" s="1">
        <v>475</v>
      </c>
      <c r="H7" s="2">
        <f t="shared" si="0"/>
        <v>37</v>
      </c>
      <c r="I7" s="15">
        <f t="shared" si="7"/>
        <v>92.7734375</v>
      </c>
      <c r="J7" s="2">
        <v>467</v>
      </c>
      <c r="K7" s="2">
        <f t="shared" si="1"/>
        <v>8</v>
      </c>
      <c r="L7" s="15">
        <f t="shared" si="8"/>
        <v>98.315789473684205</v>
      </c>
      <c r="M7" s="2">
        <v>29</v>
      </c>
      <c r="N7" s="2">
        <v>703</v>
      </c>
      <c r="O7" s="2">
        <v>182</v>
      </c>
      <c r="P7" s="18">
        <f t="shared" si="9"/>
        <v>25.889046941678522</v>
      </c>
      <c r="Q7" s="2">
        <f t="shared" si="10"/>
        <v>521</v>
      </c>
      <c r="R7" s="2">
        <v>503</v>
      </c>
      <c r="S7" s="2">
        <f t="shared" si="11"/>
        <v>18</v>
      </c>
      <c r="T7" s="18">
        <f t="shared" si="12"/>
        <v>96.545105566218808</v>
      </c>
      <c r="U7" s="2">
        <v>490</v>
      </c>
      <c r="V7" s="2">
        <f t="shared" si="13"/>
        <v>13</v>
      </c>
      <c r="W7" s="18">
        <f t="shared" si="14"/>
        <v>97.415506958250504</v>
      </c>
      <c r="X7" s="1">
        <f t="shared" si="2"/>
        <v>19</v>
      </c>
      <c r="Y7" s="2">
        <f t="shared" si="3"/>
        <v>28</v>
      </c>
      <c r="Z7" s="2">
        <f t="shared" si="4"/>
        <v>23</v>
      </c>
    </row>
    <row r="8" spans="1:26" x14ac:dyDescent="0.25">
      <c r="A8" s="24">
        <v>4</v>
      </c>
      <c r="B8" s="5" t="s">
        <v>19</v>
      </c>
      <c r="C8" s="2">
        <v>528</v>
      </c>
      <c r="D8" s="2">
        <v>161</v>
      </c>
      <c r="E8" s="15">
        <f t="shared" si="5"/>
        <v>30.492424242424242</v>
      </c>
      <c r="F8" s="2">
        <f t="shared" si="6"/>
        <v>367</v>
      </c>
      <c r="G8" s="1">
        <v>366</v>
      </c>
      <c r="H8" s="2">
        <f t="shared" si="0"/>
        <v>1</v>
      </c>
      <c r="I8" s="15">
        <f t="shared" si="7"/>
        <v>99.727520435967293</v>
      </c>
      <c r="J8" s="2">
        <v>366</v>
      </c>
      <c r="K8" s="2">
        <f t="shared" si="1"/>
        <v>0</v>
      </c>
      <c r="L8" s="15">
        <f t="shared" si="8"/>
        <v>100</v>
      </c>
      <c r="M8" s="2">
        <v>22</v>
      </c>
      <c r="N8" s="2">
        <v>544</v>
      </c>
      <c r="O8" s="2">
        <v>159</v>
      </c>
      <c r="P8" s="18">
        <f t="shared" si="9"/>
        <v>29.227941176470591</v>
      </c>
      <c r="Q8" s="2">
        <f t="shared" si="10"/>
        <v>385</v>
      </c>
      <c r="R8" s="2">
        <v>383</v>
      </c>
      <c r="S8" s="2">
        <f t="shared" si="11"/>
        <v>2</v>
      </c>
      <c r="T8" s="18">
        <f t="shared" si="12"/>
        <v>99.480519480519476</v>
      </c>
      <c r="U8" s="2">
        <v>383</v>
      </c>
      <c r="V8" s="2">
        <f t="shared" si="13"/>
        <v>0</v>
      </c>
      <c r="W8" s="18">
        <f t="shared" si="14"/>
        <v>100</v>
      </c>
      <c r="X8" s="1">
        <f t="shared" si="2"/>
        <v>16</v>
      </c>
      <c r="Y8" s="2">
        <f t="shared" si="3"/>
        <v>17</v>
      </c>
      <c r="Z8" s="2">
        <f t="shared" si="4"/>
        <v>17</v>
      </c>
    </row>
    <row r="9" spans="1:26" ht="26.25" x14ac:dyDescent="0.25">
      <c r="A9" s="24">
        <v>5</v>
      </c>
      <c r="B9" s="5" t="s">
        <v>20</v>
      </c>
      <c r="C9" s="2">
        <v>403</v>
      </c>
      <c r="D9" s="2">
        <v>143</v>
      </c>
      <c r="E9" s="15">
        <f t="shared" si="5"/>
        <v>35.483870967741936</v>
      </c>
      <c r="F9" s="2">
        <f t="shared" si="6"/>
        <v>260</v>
      </c>
      <c r="G9" s="1">
        <v>259</v>
      </c>
      <c r="H9" s="2">
        <f t="shared" si="0"/>
        <v>1</v>
      </c>
      <c r="I9" s="15">
        <f t="shared" si="7"/>
        <v>99.615384615384613</v>
      </c>
      <c r="J9" s="2">
        <v>255</v>
      </c>
      <c r="K9" s="2">
        <f t="shared" si="1"/>
        <v>4</v>
      </c>
      <c r="L9" s="15">
        <f t="shared" si="8"/>
        <v>98.455598455598462</v>
      </c>
      <c r="M9" s="2">
        <v>25</v>
      </c>
      <c r="N9" s="2">
        <v>424</v>
      </c>
      <c r="O9" s="2">
        <v>146</v>
      </c>
      <c r="P9" s="18">
        <f t="shared" si="9"/>
        <v>34.433962264150942</v>
      </c>
      <c r="Q9" s="2">
        <f t="shared" si="10"/>
        <v>278</v>
      </c>
      <c r="R9" s="2">
        <v>274</v>
      </c>
      <c r="S9" s="2">
        <f t="shared" si="11"/>
        <v>4</v>
      </c>
      <c r="T9" s="18">
        <f t="shared" si="12"/>
        <v>98.561151079136692</v>
      </c>
      <c r="U9" s="2">
        <v>269</v>
      </c>
      <c r="V9" s="2">
        <f t="shared" si="13"/>
        <v>5</v>
      </c>
      <c r="W9" s="18">
        <f t="shared" si="14"/>
        <v>98.175182481751818</v>
      </c>
      <c r="X9" s="1">
        <f t="shared" si="2"/>
        <v>21</v>
      </c>
      <c r="Y9" s="2">
        <f t="shared" si="3"/>
        <v>15</v>
      </c>
      <c r="Z9" s="2">
        <f t="shared" si="4"/>
        <v>14</v>
      </c>
    </row>
    <row r="10" spans="1:26" x14ac:dyDescent="0.25">
      <c r="A10" s="24">
        <v>6</v>
      </c>
      <c r="B10" s="5" t="s">
        <v>21</v>
      </c>
      <c r="C10" s="2">
        <v>482</v>
      </c>
      <c r="D10" s="2">
        <v>190</v>
      </c>
      <c r="E10" s="15">
        <f t="shared" si="5"/>
        <v>39.419087136929463</v>
      </c>
      <c r="F10" s="2">
        <f t="shared" si="6"/>
        <v>292</v>
      </c>
      <c r="G10" s="2">
        <v>284</v>
      </c>
      <c r="H10" s="2">
        <f t="shared" si="0"/>
        <v>8</v>
      </c>
      <c r="I10" s="15">
        <f t="shared" si="7"/>
        <v>97.260273972602747</v>
      </c>
      <c r="J10" s="2">
        <v>279</v>
      </c>
      <c r="K10" s="2">
        <f t="shared" si="1"/>
        <v>5</v>
      </c>
      <c r="L10" s="15">
        <f t="shared" si="8"/>
        <v>98.239436619718319</v>
      </c>
      <c r="M10" s="2">
        <v>26</v>
      </c>
      <c r="N10" s="2">
        <v>506</v>
      </c>
      <c r="O10" s="2">
        <v>190</v>
      </c>
      <c r="P10" s="18">
        <f t="shared" si="9"/>
        <v>37.549407114624508</v>
      </c>
      <c r="Q10" s="2">
        <f t="shared" si="10"/>
        <v>316</v>
      </c>
      <c r="R10" s="2">
        <v>310</v>
      </c>
      <c r="S10" s="2">
        <f t="shared" si="11"/>
        <v>6</v>
      </c>
      <c r="T10" s="18">
        <f t="shared" si="12"/>
        <v>98.101265822784811</v>
      </c>
      <c r="U10" s="2">
        <v>310</v>
      </c>
      <c r="V10" s="2">
        <f t="shared" si="13"/>
        <v>0</v>
      </c>
      <c r="W10" s="18">
        <f t="shared" si="14"/>
        <v>100</v>
      </c>
      <c r="X10" s="1">
        <f t="shared" si="2"/>
        <v>24</v>
      </c>
      <c r="Y10" s="2">
        <f t="shared" si="3"/>
        <v>26</v>
      </c>
      <c r="Z10" s="2">
        <f t="shared" si="4"/>
        <v>31</v>
      </c>
    </row>
    <row r="11" spans="1:26" x14ac:dyDescent="0.25">
      <c r="A11" s="24">
        <v>7</v>
      </c>
      <c r="B11" s="5" t="s">
        <v>22</v>
      </c>
      <c r="C11" s="2">
        <v>328</v>
      </c>
      <c r="D11" s="2">
        <v>111</v>
      </c>
      <c r="E11" s="15">
        <f t="shared" si="5"/>
        <v>33.841463414634148</v>
      </c>
      <c r="F11" s="2">
        <f t="shared" si="6"/>
        <v>217</v>
      </c>
      <c r="G11" s="2">
        <v>216</v>
      </c>
      <c r="H11" s="2">
        <f t="shared" si="0"/>
        <v>1</v>
      </c>
      <c r="I11" s="15">
        <f t="shared" si="7"/>
        <v>99.539170506912441</v>
      </c>
      <c r="J11" s="2">
        <v>213</v>
      </c>
      <c r="K11" s="2">
        <f t="shared" si="1"/>
        <v>3</v>
      </c>
      <c r="L11" s="15">
        <f t="shared" si="8"/>
        <v>98.611111111111114</v>
      </c>
      <c r="M11" s="2">
        <v>40</v>
      </c>
      <c r="N11" s="2">
        <v>341</v>
      </c>
      <c r="O11" s="2">
        <v>108</v>
      </c>
      <c r="P11" s="18">
        <f t="shared" si="9"/>
        <v>31.671554252199414</v>
      </c>
      <c r="Q11" s="2">
        <f t="shared" si="10"/>
        <v>233</v>
      </c>
      <c r="R11" s="2">
        <v>221</v>
      </c>
      <c r="S11" s="2">
        <f t="shared" si="11"/>
        <v>12</v>
      </c>
      <c r="T11" s="18">
        <f t="shared" si="12"/>
        <v>94.849785407725321</v>
      </c>
      <c r="U11" s="2">
        <v>219</v>
      </c>
      <c r="V11" s="2">
        <f t="shared" si="13"/>
        <v>2</v>
      </c>
      <c r="W11" s="18">
        <f t="shared" si="14"/>
        <v>99.095022624434392</v>
      </c>
      <c r="X11" s="1">
        <f t="shared" si="2"/>
        <v>13</v>
      </c>
      <c r="Y11" s="2">
        <f t="shared" si="3"/>
        <v>5</v>
      </c>
      <c r="Z11" s="2">
        <f t="shared" si="4"/>
        <v>6</v>
      </c>
    </row>
    <row r="12" spans="1:26" ht="26.25" x14ac:dyDescent="0.25">
      <c r="A12" s="24">
        <v>8</v>
      </c>
      <c r="B12" s="5" t="s">
        <v>23</v>
      </c>
      <c r="C12" s="2">
        <v>533</v>
      </c>
      <c r="D12" s="2">
        <v>213</v>
      </c>
      <c r="E12" s="15">
        <f t="shared" si="5"/>
        <v>39.9624765478424</v>
      </c>
      <c r="F12" s="2">
        <f t="shared" si="6"/>
        <v>320</v>
      </c>
      <c r="G12" s="2">
        <v>319</v>
      </c>
      <c r="H12" s="2">
        <f t="shared" si="0"/>
        <v>1</v>
      </c>
      <c r="I12" s="15">
        <f t="shared" si="7"/>
        <v>99.6875</v>
      </c>
      <c r="J12" s="2">
        <v>308</v>
      </c>
      <c r="K12" s="2">
        <f t="shared" si="1"/>
        <v>11</v>
      </c>
      <c r="L12" s="15">
        <f t="shared" si="8"/>
        <v>96.551724137931032</v>
      </c>
      <c r="M12" s="2">
        <v>18</v>
      </c>
      <c r="N12" s="2">
        <v>544</v>
      </c>
      <c r="O12" s="2">
        <v>209</v>
      </c>
      <c r="P12" s="18">
        <f t="shared" si="9"/>
        <v>38.419117647058826</v>
      </c>
      <c r="Q12" s="2">
        <f t="shared" si="10"/>
        <v>335</v>
      </c>
      <c r="R12" s="2">
        <v>330</v>
      </c>
      <c r="S12" s="2">
        <f t="shared" si="11"/>
        <v>5</v>
      </c>
      <c r="T12" s="18">
        <f t="shared" si="12"/>
        <v>98.507462686567166</v>
      </c>
      <c r="U12" s="2">
        <v>326</v>
      </c>
      <c r="V12" s="2">
        <f t="shared" si="13"/>
        <v>4</v>
      </c>
      <c r="W12" s="18">
        <f t="shared" si="14"/>
        <v>98.787878787878796</v>
      </c>
      <c r="X12" s="1">
        <f t="shared" si="2"/>
        <v>11</v>
      </c>
      <c r="Y12" s="2">
        <f t="shared" si="3"/>
        <v>11</v>
      </c>
      <c r="Z12" s="2">
        <f t="shared" si="4"/>
        <v>18</v>
      </c>
    </row>
    <row r="13" spans="1:26" ht="26.25" x14ac:dyDescent="0.25">
      <c r="A13" s="24">
        <v>9</v>
      </c>
      <c r="B13" s="5" t="s">
        <v>24</v>
      </c>
      <c r="C13" s="2">
        <v>269</v>
      </c>
      <c r="D13" s="2">
        <v>80</v>
      </c>
      <c r="E13" s="15">
        <f t="shared" si="5"/>
        <v>29.739776951672862</v>
      </c>
      <c r="F13" s="2">
        <f t="shared" si="6"/>
        <v>189</v>
      </c>
      <c r="G13" s="2">
        <v>188</v>
      </c>
      <c r="H13" s="2">
        <f t="shared" si="0"/>
        <v>1</v>
      </c>
      <c r="I13" s="15">
        <f t="shared" si="7"/>
        <v>99.470899470899468</v>
      </c>
      <c r="J13" s="2">
        <v>184</v>
      </c>
      <c r="K13" s="2">
        <f t="shared" si="1"/>
        <v>4</v>
      </c>
      <c r="L13" s="15">
        <f t="shared" si="8"/>
        <v>97.872340425531917</v>
      </c>
      <c r="M13" s="2">
        <v>22</v>
      </c>
      <c r="N13" s="2">
        <v>283</v>
      </c>
      <c r="O13" s="2">
        <v>76</v>
      </c>
      <c r="P13" s="18">
        <f t="shared" si="9"/>
        <v>26.855123674911663</v>
      </c>
      <c r="Q13" s="2">
        <f t="shared" si="10"/>
        <v>207</v>
      </c>
      <c r="R13" s="2">
        <v>205</v>
      </c>
      <c r="S13" s="2">
        <f t="shared" si="11"/>
        <v>2</v>
      </c>
      <c r="T13" s="18">
        <f t="shared" si="12"/>
        <v>99.033816425120762</v>
      </c>
      <c r="U13" s="2">
        <v>204</v>
      </c>
      <c r="V13" s="2">
        <f t="shared" si="13"/>
        <v>1</v>
      </c>
      <c r="W13" s="18">
        <f t="shared" si="14"/>
        <v>99.512195121951223</v>
      </c>
      <c r="X13" s="1">
        <f t="shared" si="2"/>
        <v>14</v>
      </c>
      <c r="Y13" s="2">
        <f t="shared" si="3"/>
        <v>17</v>
      </c>
      <c r="Z13" s="2">
        <f t="shared" si="4"/>
        <v>20</v>
      </c>
    </row>
    <row r="14" spans="1:26" ht="26.25" x14ac:dyDescent="0.25">
      <c r="A14" s="24">
        <v>10</v>
      </c>
      <c r="B14" s="5" t="s">
        <v>25</v>
      </c>
      <c r="C14" s="2">
        <v>477</v>
      </c>
      <c r="D14" s="2">
        <v>145</v>
      </c>
      <c r="E14" s="15">
        <f t="shared" si="5"/>
        <v>30.398322851153043</v>
      </c>
      <c r="F14" s="2">
        <f t="shared" si="6"/>
        <v>332</v>
      </c>
      <c r="G14" s="2">
        <v>330</v>
      </c>
      <c r="H14" s="2">
        <f t="shared" si="0"/>
        <v>2</v>
      </c>
      <c r="I14" s="15">
        <f t="shared" si="7"/>
        <v>99.397590361445793</v>
      </c>
      <c r="J14" s="2">
        <v>321</v>
      </c>
      <c r="K14" s="2">
        <f t="shared" si="1"/>
        <v>9</v>
      </c>
      <c r="L14" s="15">
        <f t="shared" si="8"/>
        <v>97.27272727272728</v>
      </c>
      <c r="M14" s="2">
        <v>51</v>
      </c>
      <c r="N14" s="2">
        <v>498</v>
      </c>
      <c r="O14" s="2">
        <v>150</v>
      </c>
      <c r="P14" s="18">
        <f t="shared" si="9"/>
        <v>30.120481927710845</v>
      </c>
      <c r="Q14" s="2">
        <f t="shared" si="10"/>
        <v>348</v>
      </c>
      <c r="R14" s="2">
        <v>341</v>
      </c>
      <c r="S14" s="2">
        <f t="shared" si="11"/>
        <v>7</v>
      </c>
      <c r="T14" s="18">
        <f t="shared" si="12"/>
        <v>97.988505747126439</v>
      </c>
      <c r="U14" s="2">
        <v>329</v>
      </c>
      <c r="V14" s="2">
        <f t="shared" si="13"/>
        <v>12</v>
      </c>
      <c r="W14" s="18">
        <f t="shared" si="14"/>
        <v>96.480938416422291</v>
      </c>
      <c r="X14" s="1">
        <f t="shared" si="2"/>
        <v>21</v>
      </c>
      <c r="Y14" s="2">
        <f t="shared" si="3"/>
        <v>11</v>
      </c>
      <c r="Z14" s="2">
        <f t="shared" si="4"/>
        <v>8</v>
      </c>
    </row>
    <row r="15" spans="1:26" x14ac:dyDescent="0.25">
      <c r="A15" s="24">
        <v>11</v>
      </c>
      <c r="B15" s="5" t="s">
        <v>26</v>
      </c>
      <c r="C15" s="2">
        <v>149</v>
      </c>
      <c r="D15" s="2">
        <v>23</v>
      </c>
      <c r="E15" s="15">
        <f t="shared" si="5"/>
        <v>15.436241610738255</v>
      </c>
      <c r="F15" s="2">
        <f t="shared" si="6"/>
        <v>126</v>
      </c>
      <c r="G15" s="2">
        <v>119</v>
      </c>
      <c r="H15" s="2">
        <f t="shared" si="0"/>
        <v>7</v>
      </c>
      <c r="I15" s="15">
        <f t="shared" si="7"/>
        <v>94.444444444444443</v>
      </c>
      <c r="J15" s="2">
        <v>114</v>
      </c>
      <c r="K15" s="2">
        <f t="shared" si="1"/>
        <v>5</v>
      </c>
      <c r="L15" s="15">
        <f t="shared" si="8"/>
        <v>95.798319327731093</v>
      </c>
      <c r="M15" s="2">
        <v>30</v>
      </c>
      <c r="N15" s="2">
        <v>154</v>
      </c>
      <c r="O15" s="2">
        <v>30</v>
      </c>
      <c r="P15" s="18">
        <f t="shared" si="9"/>
        <v>19.480519480519483</v>
      </c>
      <c r="Q15" s="2">
        <f t="shared" si="10"/>
        <v>124</v>
      </c>
      <c r="R15" s="2">
        <v>124</v>
      </c>
      <c r="S15" s="2">
        <f t="shared" si="11"/>
        <v>0</v>
      </c>
      <c r="T15" s="18">
        <f t="shared" si="12"/>
        <v>100</v>
      </c>
      <c r="U15" s="2">
        <v>119</v>
      </c>
      <c r="V15" s="2">
        <f t="shared" si="13"/>
        <v>5</v>
      </c>
      <c r="W15" s="18">
        <f t="shared" si="14"/>
        <v>95.967741935483872</v>
      </c>
      <c r="X15" s="1">
        <f t="shared" si="2"/>
        <v>5</v>
      </c>
      <c r="Y15" s="2">
        <f t="shared" si="3"/>
        <v>5</v>
      </c>
      <c r="Z15" s="2">
        <f t="shared" si="4"/>
        <v>5</v>
      </c>
    </row>
    <row r="16" spans="1:26" x14ac:dyDescent="0.25">
      <c r="A16" s="24">
        <v>12</v>
      </c>
      <c r="B16" s="5" t="s">
        <v>27</v>
      </c>
      <c r="C16" s="1">
        <v>133</v>
      </c>
      <c r="D16" s="24">
        <v>56</v>
      </c>
      <c r="E16" s="15">
        <f t="shared" si="5"/>
        <v>42.105263157894733</v>
      </c>
      <c r="F16" s="2">
        <f t="shared" si="6"/>
        <v>77</v>
      </c>
      <c r="G16" s="2">
        <v>73</v>
      </c>
      <c r="H16" s="2">
        <f t="shared" si="0"/>
        <v>4</v>
      </c>
      <c r="I16" s="15">
        <f t="shared" si="7"/>
        <v>94.805194805194802</v>
      </c>
      <c r="J16" s="2">
        <v>73</v>
      </c>
      <c r="K16" s="2">
        <f t="shared" si="1"/>
        <v>0</v>
      </c>
      <c r="L16" s="15">
        <f t="shared" si="8"/>
        <v>100</v>
      </c>
      <c r="M16" s="24">
        <v>33</v>
      </c>
      <c r="N16" s="2">
        <v>136</v>
      </c>
      <c r="O16" s="2">
        <v>56</v>
      </c>
      <c r="P16" s="18">
        <f t="shared" si="9"/>
        <v>41.17647058823529</v>
      </c>
      <c r="Q16" s="2">
        <f t="shared" si="10"/>
        <v>80</v>
      </c>
      <c r="R16" s="2">
        <v>78</v>
      </c>
      <c r="S16" s="2">
        <f t="shared" si="11"/>
        <v>2</v>
      </c>
      <c r="T16" s="18">
        <f t="shared" si="12"/>
        <v>97.5</v>
      </c>
      <c r="U16" s="2">
        <v>76</v>
      </c>
      <c r="V16" s="2">
        <f t="shared" si="13"/>
        <v>2</v>
      </c>
      <c r="W16" s="18">
        <f t="shared" si="14"/>
        <v>97.435897435897431</v>
      </c>
      <c r="X16" s="1">
        <f t="shared" si="2"/>
        <v>3</v>
      </c>
      <c r="Y16" s="2">
        <f t="shared" si="3"/>
        <v>5</v>
      </c>
      <c r="Z16" s="2">
        <f t="shared" si="4"/>
        <v>3</v>
      </c>
    </row>
    <row r="17" spans="1:26" x14ac:dyDescent="0.25">
      <c r="A17" s="33" t="s">
        <v>28</v>
      </c>
      <c r="B17" s="34"/>
      <c r="C17" s="1">
        <f t="shared" ref="C17:K17" si="15">SUM(C5:C16)</f>
        <v>8200</v>
      </c>
      <c r="D17" s="1">
        <f t="shared" si="15"/>
        <v>2322</v>
      </c>
      <c r="E17" s="15">
        <f t="shared" si="5"/>
        <v>28.317073170731703</v>
      </c>
      <c r="F17" s="1">
        <f t="shared" si="15"/>
        <v>5878</v>
      </c>
      <c r="G17" s="1">
        <f t="shared" si="15"/>
        <v>5614</v>
      </c>
      <c r="H17" s="1">
        <f t="shared" si="15"/>
        <v>264</v>
      </c>
      <c r="I17" s="15">
        <f t="shared" si="7"/>
        <v>95.508676420551211</v>
      </c>
      <c r="J17" s="1">
        <f t="shared" si="15"/>
        <v>5389</v>
      </c>
      <c r="K17" s="1">
        <f t="shared" si="15"/>
        <v>225</v>
      </c>
      <c r="L17" s="15">
        <f t="shared" si="8"/>
        <v>95.992162451015318</v>
      </c>
      <c r="M17" s="1">
        <v>32</v>
      </c>
      <c r="N17" s="2">
        <f>SUM(N5:N16)</f>
        <v>8519</v>
      </c>
      <c r="O17" s="2">
        <f t="shared" ref="O17:V17" si="16">SUM(O5:O16)</f>
        <v>2504</v>
      </c>
      <c r="P17" s="18">
        <f t="shared" si="9"/>
        <v>29.393121258363657</v>
      </c>
      <c r="Q17" s="2">
        <f t="shared" si="16"/>
        <v>6015</v>
      </c>
      <c r="R17" s="2">
        <f t="shared" si="16"/>
        <v>5915</v>
      </c>
      <c r="S17" s="2">
        <f t="shared" si="16"/>
        <v>100</v>
      </c>
      <c r="T17" s="18">
        <f t="shared" si="12"/>
        <v>98.337489609310055</v>
      </c>
      <c r="U17" s="2">
        <f t="shared" si="16"/>
        <v>5761</v>
      </c>
      <c r="V17" s="2">
        <f t="shared" si="16"/>
        <v>154</v>
      </c>
      <c r="W17" s="18">
        <f t="shared" si="14"/>
        <v>97.396449704142015</v>
      </c>
      <c r="X17" s="1">
        <f>SUM(X5:X16)</f>
        <v>319</v>
      </c>
      <c r="Y17" s="1">
        <f t="shared" ref="Y17:Z17" si="17">SUM(Y5:Y16)</f>
        <v>301</v>
      </c>
      <c r="Z17" s="1">
        <f t="shared" si="17"/>
        <v>372</v>
      </c>
    </row>
    <row r="18" spans="1:26" x14ac:dyDescent="0.25">
      <c r="A18" s="24">
        <v>13</v>
      </c>
      <c r="B18" s="5" t="s">
        <v>29</v>
      </c>
      <c r="C18" s="24">
        <v>38</v>
      </c>
      <c r="D18" s="2">
        <v>16</v>
      </c>
      <c r="E18" s="15">
        <f t="shared" si="5"/>
        <v>42.105263157894733</v>
      </c>
      <c r="F18" s="2">
        <f>C18-D18</f>
        <v>22</v>
      </c>
      <c r="G18" s="2">
        <v>2</v>
      </c>
      <c r="H18" s="2">
        <f t="shared" ref="H18:H32" si="18">F18-G18</f>
        <v>20</v>
      </c>
      <c r="I18" s="15">
        <f t="shared" si="7"/>
        <v>9.0909090909090917</v>
      </c>
      <c r="J18" s="24">
        <v>2</v>
      </c>
      <c r="K18" s="2">
        <f t="shared" ref="K18:K23" si="19">G18-J18</f>
        <v>0</v>
      </c>
      <c r="L18" s="15">
        <f t="shared" si="8"/>
        <v>100</v>
      </c>
      <c r="M18" s="2">
        <v>52</v>
      </c>
      <c r="N18" s="2">
        <v>37</v>
      </c>
      <c r="O18" s="2">
        <v>13</v>
      </c>
      <c r="P18" s="18">
        <f t="shared" si="9"/>
        <v>35.135135135135137</v>
      </c>
      <c r="Q18" s="2">
        <f t="shared" si="10"/>
        <v>24</v>
      </c>
      <c r="R18" s="2">
        <v>2</v>
      </c>
      <c r="S18" s="2">
        <f t="shared" si="11"/>
        <v>22</v>
      </c>
      <c r="T18" s="18">
        <f t="shared" si="12"/>
        <v>8.3333333333333321</v>
      </c>
      <c r="U18" s="2">
        <v>2</v>
      </c>
      <c r="V18" s="2">
        <f t="shared" si="13"/>
        <v>0</v>
      </c>
      <c r="W18" s="18">
        <f t="shared" si="14"/>
        <v>100</v>
      </c>
      <c r="X18" s="1">
        <f t="shared" ref="X18:X33" si="20">N18-C18</f>
        <v>-1</v>
      </c>
      <c r="Y18" s="2">
        <f t="shared" ref="Y18:Y32" si="21">R18-G18</f>
        <v>0</v>
      </c>
      <c r="Z18" s="2">
        <f t="shared" ref="Z18:Z32" si="22">U18-J18</f>
        <v>0</v>
      </c>
    </row>
    <row r="19" spans="1:26" x14ac:dyDescent="0.25">
      <c r="A19" s="24">
        <v>14</v>
      </c>
      <c r="B19" s="5" t="s">
        <v>30</v>
      </c>
      <c r="C19" s="24">
        <v>51</v>
      </c>
      <c r="D19" s="2">
        <v>20</v>
      </c>
      <c r="E19" s="15">
        <f t="shared" si="5"/>
        <v>39.215686274509807</v>
      </c>
      <c r="F19" s="2">
        <f t="shared" ref="F19:F32" si="23">C19-D19</f>
        <v>31</v>
      </c>
      <c r="G19" s="2">
        <v>30</v>
      </c>
      <c r="H19" s="2">
        <f t="shared" si="18"/>
        <v>1</v>
      </c>
      <c r="I19" s="15">
        <f t="shared" si="7"/>
        <v>96.774193548387103</v>
      </c>
      <c r="J19" s="24">
        <v>30</v>
      </c>
      <c r="K19" s="2">
        <f t="shared" si="19"/>
        <v>0</v>
      </c>
      <c r="L19" s="15">
        <f t="shared" si="8"/>
        <v>100</v>
      </c>
      <c r="M19" s="2">
        <v>65</v>
      </c>
      <c r="N19" s="2">
        <v>52</v>
      </c>
      <c r="O19" s="2">
        <v>18</v>
      </c>
      <c r="P19" s="18">
        <f t="shared" si="9"/>
        <v>34.615384615384613</v>
      </c>
      <c r="Q19" s="2">
        <f t="shared" si="10"/>
        <v>34</v>
      </c>
      <c r="R19" s="2">
        <v>34</v>
      </c>
      <c r="S19" s="2">
        <f t="shared" si="11"/>
        <v>0</v>
      </c>
      <c r="T19" s="18">
        <f t="shared" si="12"/>
        <v>100</v>
      </c>
      <c r="U19" s="2">
        <v>34</v>
      </c>
      <c r="V19" s="2">
        <f t="shared" si="13"/>
        <v>0</v>
      </c>
      <c r="W19" s="18">
        <f t="shared" si="14"/>
        <v>100</v>
      </c>
      <c r="X19" s="1">
        <f t="shared" si="20"/>
        <v>1</v>
      </c>
      <c r="Y19" s="2">
        <f t="shared" si="21"/>
        <v>4</v>
      </c>
      <c r="Z19" s="2">
        <f t="shared" si="22"/>
        <v>4</v>
      </c>
    </row>
    <row r="20" spans="1:26" x14ac:dyDescent="0.25">
      <c r="A20" s="24">
        <v>15</v>
      </c>
      <c r="B20" s="5" t="s">
        <v>31</v>
      </c>
      <c r="C20" s="24">
        <v>136</v>
      </c>
      <c r="D20" s="2">
        <v>112</v>
      </c>
      <c r="E20" s="15">
        <f t="shared" si="5"/>
        <v>82.35294117647058</v>
      </c>
      <c r="F20" s="2">
        <f t="shared" si="23"/>
        <v>24</v>
      </c>
      <c r="G20" s="2">
        <v>23</v>
      </c>
      <c r="H20" s="2">
        <f t="shared" si="18"/>
        <v>1</v>
      </c>
      <c r="I20" s="15">
        <f t="shared" si="7"/>
        <v>95.833333333333343</v>
      </c>
      <c r="J20" s="24">
        <v>18</v>
      </c>
      <c r="K20" s="2">
        <f t="shared" si="19"/>
        <v>5</v>
      </c>
      <c r="L20" s="15">
        <f t="shared" si="8"/>
        <v>78.260869565217391</v>
      </c>
      <c r="M20" s="2">
        <v>50</v>
      </c>
      <c r="N20" s="2">
        <v>129</v>
      </c>
      <c r="O20" s="2">
        <v>108</v>
      </c>
      <c r="P20" s="18">
        <f t="shared" si="9"/>
        <v>83.720930232558146</v>
      </c>
      <c r="Q20" s="2">
        <f t="shared" si="10"/>
        <v>21</v>
      </c>
      <c r="R20" s="2">
        <v>21</v>
      </c>
      <c r="S20" s="2">
        <f t="shared" si="11"/>
        <v>0</v>
      </c>
      <c r="T20" s="18">
        <f t="shared" si="12"/>
        <v>100</v>
      </c>
      <c r="U20" s="2">
        <v>20</v>
      </c>
      <c r="V20" s="2">
        <f t="shared" si="13"/>
        <v>1</v>
      </c>
      <c r="W20" s="18">
        <f t="shared" si="14"/>
        <v>95.238095238095227</v>
      </c>
      <c r="X20" s="1">
        <f t="shared" si="20"/>
        <v>-7</v>
      </c>
      <c r="Y20" s="2">
        <f t="shared" si="21"/>
        <v>-2</v>
      </c>
      <c r="Z20" s="2">
        <f t="shared" si="22"/>
        <v>2</v>
      </c>
    </row>
    <row r="21" spans="1:26" ht="26.25" x14ac:dyDescent="0.25">
      <c r="A21" s="24">
        <v>16</v>
      </c>
      <c r="B21" s="5" t="s">
        <v>32</v>
      </c>
      <c r="C21" s="24">
        <v>21</v>
      </c>
      <c r="D21" s="2">
        <v>17</v>
      </c>
      <c r="E21" s="15">
        <f t="shared" si="5"/>
        <v>80.952380952380949</v>
      </c>
      <c r="F21" s="2">
        <f t="shared" si="23"/>
        <v>4</v>
      </c>
      <c r="G21" s="2">
        <v>4</v>
      </c>
      <c r="H21" s="2">
        <f t="shared" si="18"/>
        <v>0</v>
      </c>
      <c r="I21" s="15">
        <f t="shared" si="7"/>
        <v>100</v>
      </c>
      <c r="J21" s="24">
        <v>4</v>
      </c>
      <c r="K21" s="2">
        <f t="shared" si="19"/>
        <v>0</v>
      </c>
      <c r="L21" s="15">
        <f t="shared" si="8"/>
        <v>100</v>
      </c>
      <c r="M21" s="2">
        <v>157</v>
      </c>
      <c r="N21" s="2">
        <v>19</v>
      </c>
      <c r="O21" s="2">
        <v>15</v>
      </c>
      <c r="P21" s="18">
        <f t="shared" si="9"/>
        <v>78.94736842105263</v>
      </c>
      <c r="Q21" s="2">
        <f t="shared" si="10"/>
        <v>4</v>
      </c>
      <c r="R21" s="2">
        <v>4</v>
      </c>
      <c r="S21" s="2">
        <f t="shared" si="11"/>
        <v>0</v>
      </c>
      <c r="T21" s="18">
        <f t="shared" si="12"/>
        <v>100</v>
      </c>
      <c r="U21" s="2">
        <v>4</v>
      </c>
      <c r="V21" s="2">
        <f t="shared" si="13"/>
        <v>0</v>
      </c>
      <c r="W21" s="18">
        <f t="shared" si="14"/>
        <v>100</v>
      </c>
      <c r="X21" s="1">
        <f t="shared" si="20"/>
        <v>-2</v>
      </c>
      <c r="Y21" s="2">
        <f t="shared" si="21"/>
        <v>0</v>
      </c>
      <c r="Z21" s="2">
        <f t="shared" si="22"/>
        <v>0</v>
      </c>
    </row>
    <row r="22" spans="1:26" x14ac:dyDescent="0.25">
      <c r="A22" s="24">
        <v>17</v>
      </c>
      <c r="B22" s="5" t="s">
        <v>33</v>
      </c>
      <c r="C22" s="24">
        <v>3</v>
      </c>
      <c r="D22" s="2">
        <v>3</v>
      </c>
      <c r="E22" s="15">
        <f t="shared" si="5"/>
        <v>100</v>
      </c>
      <c r="F22" s="2">
        <f t="shared" si="23"/>
        <v>0</v>
      </c>
      <c r="G22" s="2">
        <v>0</v>
      </c>
      <c r="H22" s="2">
        <f t="shared" si="18"/>
        <v>0</v>
      </c>
      <c r="I22" s="15" t="e">
        <f t="shared" si="7"/>
        <v>#DIV/0!</v>
      </c>
      <c r="J22" s="24">
        <v>0</v>
      </c>
      <c r="K22" s="2">
        <f t="shared" si="19"/>
        <v>0</v>
      </c>
      <c r="L22" s="15" t="e">
        <f t="shared" si="8"/>
        <v>#DIV/0!</v>
      </c>
      <c r="M22" s="24">
        <v>0</v>
      </c>
      <c r="N22" s="2">
        <v>3</v>
      </c>
      <c r="O22" s="2">
        <v>3</v>
      </c>
      <c r="P22" s="18">
        <f t="shared" si="9"/>
        <v>100</v>
      </c>
      <c r="Q22" s="2">
        <f t="shared" si="10"/>
        <v>0</v>
      </c>
      <c r="R22" s="2">
        <v>0</v>
      </c>
      <c r="S22" s="2">
        <f t="shared" si="11"/>
        <v>0</v>
      </c>
      <c r="T22" s="18" t="e">
        <f t="shared" si="12"/>
        <v>#DIV/0!</v>
      </c>
      <c r="U22" s="2">
        <v>0</v>
      </c>
      <c r="V22" s="2">
        <f t="shared" si="13"/>
        <v>0</v>
      </c>
      <c r="W22" s="18" t="e">
        <f t="shared" si="14"/>
        <v>#DIV/0!</v>
      </c>
      <c r="X22" s="1">
        <f t="shared" si="20"/>
        <v>0</v>
      </c>
      <c r="Y22" s="2">
        <f t="shared" si="21"/>
        <v>0</v>
      </c>
      <c r="Z22" s="2">
        <f t="shared" si="22"/>
        <v>0</v>
      </c>
    </row>
    <row r="23" spans="1:26" ht="39" x14ac:dyDescent="0.25">
      <c r="A23" s="24">
        <v>18</v>
      </c>
      <c r="B23" s="5" t="s">
        <v>34</v>
      </c>
      <c r="C23" s="24">
        <v>36</v>
      </c>
      <c r="D23" s="2">
        <v>11</v>
      </c>
      <c r="E23" s="15">
        <f t="shared" si="5"/>
        <v>30.555555555555557</v>
      </c>
      <c r="F23" s="2">
        <f t="shared" si="23"/>
        <v>25</v>
      </c>
      <c r="G23" s="2">
        <v>23</v>
      </c>
      <c r="H23" s="2">
        <f t="shared" si="18"/>
        <v>2</v>
      </c>
      <c r="I23" s="15">
        <f t="shared" si="7"/>
        <v>92</v>
      </c>
      <c r="J23" s="24">
        <v>14</v>
      </c>
      <c r="K23" s="2">
        <f t="shared" si="19"/>
        <v>9</v>
      </c>
      <c r="L23" s="15">
        <f t="shared" si="8"/>
        <v>60.869565217391312</v>
      </c>
      <c r="M23" s="24">
        <v>261</v>
      </c>
      <c r="N23" s="2">
        <v>37</v>
      </c>
      <c r="O23" s="2">
        <v>10</v>
      </c>
      <c r="P23" s="18">
        <f t="shared" si="9"/>
        <v>27.027027027027028</v>
      </c>
      <c r="Q23" s="2">
        <f t="shared" si="10"/>
        <v>27</v>
      </c>
      <c r="R23" s="2">
        <v>23</v>
      </c>
      <c r="S23" s="2">
        <f t="shared" si="11"/>
        <v>4</v>
      </c>
      <c r="T23" s="18">
        <f t="shared" si="12"/>
        <v>85.18518518518519</v>
      </c>
      <c r="U23" s="2">
        <v>23</v>
      </c>
      <c r="V23" s="2">
        <f t="shared" si="13"/>
        <v>0</v>
      </c>
      <c r="W23" s="18">
        <f t="shared" si="14"/>
        <v>100</v>
      </c>
      <c r="X23" s="1">
        <f t="shared" si="20"/>
        <v>1</v>
      </c>
      <c r="Y23" s="2">
        <f t="shared" si="21"/>
        <v>0</v>
      </c>
      <c r="Z23" s="2">
        <f t="shared" si="22"/>
        <v>9</v>
      </c>
    </row>
    <row r="24" spans="1:26" ht="39" x14ac:dyDescent="0.25">
      <c r="A24" s="24">
        <v>19</v>
      </c>
      <c r="B24" s="5" t="s">
        <v>35</v>
      </c>
      <c r="C24" s="24">
        <v>8</v>
      </c>
      <c r="D24" s="2">
        <v>5</v>
      </c>
      <c r="E24" s="15">
        <f t="shared" si="5"/>
        <v>62.5</v>
      </c>
      <c r="F24" s="2">
        <f t="shared" si="23"/>
        <v>3</v>
      </c>
      <c r="G24" s="2">
        <v>3</v>
      </c>
      <c r="H24" s="2">
        <f t="shared" si="18"/>
        <v>0</v>
      </c>
      <c r="I24" s="15">
        <f t="shared" si="7"/>
        <v>100</v>
      </c>
      <c r="J24" s="24">
        <v>3</v>
      </c>
      <c r="K24" s="2">
        <v>7</v>
      </c>
      <c r="L24" s="15">
        <f t="shared" si="8"/>
        <v>100</v>
      </c>
      <c r="M24" s="2">
        <v>29</v>
      </c>
      <c r="N24" s="2">
        <v>8</v>
      </c>
      <c r="O24" s="2">
        <v>5</v>
      </c>
      <c r="P24" s="18">
        <f t="shared" si="9"/>
        <v>62.5</v>
      </c>
      <c r="Q24" s="2">
        <f t="shared" si="10"/>
        <v>3</v>
      </c>
      <c r="R24" s="2">
        <v>3</v>
      </c>
      <c r="S24" s="2">
        <f t="shared" si="11"/>
        <v>0</v>
      </c>
      <c r="T24" s="18">
        <f t="shared" si="12"/>
        <v>100</v>
      </c>
      <c r="U24" s="2">
        <v>3</v>
      </c>
      <c r="V24" s="2">
        <f t="shared" si="13"/>
        <v>0</v>
      </c>
      <c r="W24" s="18">
        <f t="shared" si="14"/>
        <v>100</v>
      </c>
      <c r="X24" s="1">
        <f t="shared" si="20"/>
        <v>0</v>
      </c>
      <c r="Y24" s="2">
        <f t="shared" si="21"/>
        <v>0</v>
      </c>
      <c r="Z24" s="2">
        <f t="shared" si="22"/>
        <v>0</v>
      </c>
    </row>
    <row r="25" spans="1:26" ht="39" x14ac:dyDescent="0.25">
      <c r="A25" s="24">
        <v>20</v>
      </c>
      <c r="B25" s="5" t="s">
        <v>36</v>
      </c>
      <c r="C25" s="24">
        <v>7</v>
      </c>
      <c r="D25" s="2">
        <v>7</v>
      </c>
      <c r="E25" s="15">
        <f t="shared" si="5"/>
        <v>100</v>
      </c>
      <c r="F25" s="2">
        <f t="shared" si="23"/>
        <v>0</v>
      </c>
      <c r="G25" s="2">
        <v>0</v>
      </c>
      <c r="H25" s="2">
        <f t="shared" si="18"/>
        <v>0</v>
      </c>
      <c r="I25" s="15" t="e">
        <f t="shared" si="7"/>
        <v>#DIV/0!</v>
      </c>
      <c r="J25" s="24">
        <v>0</v>
      </c>
      <c r="K25" s="2">
        <f t="shared" ref="K25:K32" si="24">G25-J25</f>
        <v>0</v>
      </c>
      <c r="L25" s="15" t="e">
        <f t="shared" si="8"/>
        <v>#DIV/0!</v>
      </c>
      <c r="M25" s="24">
        <v>243</v>
      </c>
      <c r="N25" s="2">
        <v>5</v>
      </c>
      <c r="O25" s="2">
        <v>5</v>
      </c>
      <c r="P25" s="18">
        <f t="shared" si="9"/>
        <v>100</v>
      </c>
      <c r="Q25" s="2">
        <f t="shared" si="10"/>
        <v>0</v>
      </c>
      <c r="R25" s="2">
        <v>0</v>
      </c>
      <c r="S25" s="2">
        <f t="shared" si="11"/>
        <v>0</v>
      </c>
      <c r="T25" s="18" t="e">
        <f t="shared" si="12"/>
        <v>#DIV/0!</v>
      </c>
      <c r="U25" s="2">
        <v>0</v>
      </c>
      <c r="V25" s="2">
        <f t="shared" si="13"/>
        <v>0</v>
      </c>
      <c r="W25" s="18" t="e">
        <f t="shared" si="14"/>
        <v>#DIV/0!</v>
      </c>
      <c r="X25" s="1">
        <f t="shared" si="20"/>
        <v>-2</v>
      </c>
      <c r="Y25" s="2">
        <f t="shared" si="21"/>
        <v>0</v>
      </c>
      <c r="Z25" s="2">
        <f t="shared" si="22"/>
        <v>0</v>
      </c>
    </row>
    <row r="26" spans="1:26" ht="26.25" x14ac:dyDescent="0.25">
      <c r="A26" s="24">
        <v>21</v>
      </c>
      <c r="B26" s="5" t="s">
        <v>37</v>
      </c>
      <c r="C26" s="24">
        <v>6</v>
      </c>
      <c r="D26" s="2">
        <v>2</v>
      </c>
      <c r="E26" s="15">
        <f t="shared" si="5"/>
        <v>33.333333333333329</v>
      </c>
      <c r="F26" s="2">
        <f t="shared" si="23"/>
        <v>4</v>
      </c>
      <c r="G26" s="2">
        <v>0</v>
      </c>
      <c r="H26" s="2">
        <f t="shared" si="18"/>
        <v>4</v>
      </c>
      <c r="I26" s="15">
        <f t="shared" si="7"/>
        <v>0</v>
      </c>
      <c r="J26" s="24">
        <v>0</v>
      </c>
      <c r="K26" s="2">
        <f t="shared" si="24"/>
        <v>0</v>
      </c>
      <c r="L26" s="15" t="e">
        <f t="shared" si="8"/>
        <v>#DIV/0!</v>
      </c>
      <c r="M26" s="2">
        <v>0</v>
      </c>
      <c r="N26" s="2">
        <v>5</v>
      </c>
      <c r="O26" s="2">
        <v>2</v>
      </c>
      <c r="P26" s="18">
        <f t="shared" si="9"/>
        <v>40</v>
      </c>
      <c r="Q26" s="2">
        <f t="shared" si="10"/>
        <v>3</v>
      </c>
      <c r="R26" s="2">
        <v>0</v>
      </c>
      <c r="S26" s="2">
        <f t="shared" si="11"/>
        <v>3</v>
      </c>
      <c r="T26" s="18">
        <f t="shared" si="12"/>
        <v>0</v>
      </c>
      <c r="U26" s="2">
        <v>0</v>
      </c>
      <c r="V26" s="2">
        <f t="shared" si="13"/>
        <v>0</v>
      </c>
      <c r="W26" s="18" t="e">
        <f t="shared" si="14"/>
        <v>#DIV/0!</v>
      </c>
      <c r="X26" s="1">
        <f t="shared" si="20"/>
        <v>-1</v>
      </c>
      <c r="Y26" s="2">
        <f t="shared" si="21"/>
        <v>0</v>
      </c>
      <c r="Z26" s="2">
        <f t="shared" si="22"/>
        <v>0</v>
      </c>
    </row>
    <row r="27" spans="1:26" ht="26.25" x14ac:dyDescent="0.25">
      <c r="A27" s="24">
        <v>22</v>
      </c>
      <c r="B27" s="5" t="s">
        <v>38</v>
      </c>
      <c r="C27" s="24">
        <v>1</v>
      </c>
      <c r="D27" s="2">
        <v>1</v>
      </c>
      <c r="E27" s="15">
        <f t="shared" si="5"/>
        <v>100</v>
      </c>
      <c r="F27" s="2">
        <f t="shared" si="23"/>
        <v>0</v>
      </c>
      <c r="G27" s="2">
        <v>0</v>
      </c>
      <c r="H27" s="2">
        <f t="shared" si="18"/>
        <v>0</v>
      </c>
      <c r="I27" s="15" t="e">
        <f t="shared" si="7"/>
        <v>#DIV/0!</v>
      </c>
      <c r="J27" s="24">
        <v>0</v>
      </c>
      <c r="K27" s="2">
        <f t="shared" si="24"/>
        <v>0</v>
      </c>
      <c r="L27" s="15" t="e">
        <f t="shared" si="8"/>
        <v>#DIV/0!</v>
      </c>
      <c r="M27" s="24">
        <v>0</v>
      </c>
      <c r="N27" s="2">
        <v>2</v>
      </c>
      <c r="O27" s="2">
        <v>1</v>
      </c>
      <c r="P27" s="18">
        <f t="shared" si="9"/>
        <v>50</v>
      </c>
      <c r="Q27" s="2">
        <f t="shared" si="10"/>
        <v>1</v>
      </c>
      <c r="R27" s="2">
        <v>0</v>
      </c>
      <c r="S27" s="2">
        <f t="shared" si="11"/>
        <v>1</v>
      </c>
      <c r="T27" s="18">
        <f t="shared" si="12"/>
        <v>0</v>
      </c>
      <c r="U27" s="2">
        <v>0</v>
      </c>
      <c r="V27" s="2">
        <f t="shared" si="13"/>
        <v>0</v>
      </c>
      <c r="W27" s="18" t="e">
        <f t="shared" si="14"/>
        <v>#DIV/0!</v>
      </c>
      <c r="X27" s="1">
        <f t="shared" si="20"/>
        <v>1</v>
      </c>
      <c r="Y27" s="2">
        <f t="shared" si="21"/>
        <v>0</v>
      </c>
      <c r="Z27" s="2">
        <f t="shared" si="22"/>
        <v>0</v>
      </c>
    </row>
    <row r="28" spans="1:26" ht="39" x14ac:dyDescent="0.25">
      <c r="A28" s="24">
        <v>23</v>
      </c>
      <c r="B28" s="5" t="s">
        <v>39</v>
      </c>
      <c r="C28" s="24">
        <v>4</v>
      </c>
      <c r="D28" s="2">
        <v>2</v>
      </c>
      <c r="E28" s="15">
        <f t="shared" si="5"/>
        <v>50</v>
      </c>
      <c r="F28" s="2">
        <f t="shared" si="23"/>
        <v>2</v>
      </c>
      <c r="G28" s="2">
        <v>2</v>
      </c>
      <c r="H28" s="2">
        <f t="shared" si="18"/>
        <v>0</v>
      </c>
      <c r="I28" s="15">
        <f t="shared" si="7"/>
        <v>100</v>
      </c>
      <c r="J28" s="24">
        <v>1</v>
      </c>
      <c r="K28" s="2">
        <f t="shared" si="24"/>
        <v>1</v>
      </c>
      <c r="L28" s="15">
        <f t="shared" si="8"/>
        <v>50</v>
      </c>
      <c r="M28" s="24">
        <v>146</v>
      </c>
      <c r="N28" s="2">
        <v>5</v>
      </c>
      <c r="O28" s="2">
        <v>1</v>
      </c>
      <c r="P28" s="18">
        <f t="shared" si="9"/>
        <v>20</v>
      </c>
      <c r="Q28" s="2">
        <f t="shared" si="10"/>
        <v>4</v>
      </c>
      <c r="R28" s="2">
        <v>4</v>
      </c>
      <c r="S28" s="2">
        <f t="shared" si="11"/>
        <v>0</v>
      </c>
      <c r="T28" s="18">
        <f t="shared" si="12"/>
        <v>100</v>
      </c>
      <c r="U28" s="2">
        <v>1</v>
      </c>
      <c r="V28" s="2">
        <f t="shared" si="13"/>
        <v>3</v>
      </c>
      <c r="W28" s="18">
        <f t="shared" si="14"/>
        <v>25</v>
      </c>
      <c r="X28" s="1">
        <f t="shared" si="20"/>
        <v>1</v>
      </c>
      <c r="Y28" s="2">
        <f t="shared" si="21"/>
        <v>2</v>
      </c>
      <c r="Z28" s="2">
        <f t="shared" si="22"/>
        <v>0</v>
      </c>
    </row>
    <row r="29" spans="1:26" x14ac:dyDescent="0.25">
      <c r="A29" s="24">
        <v>24</v>
      </c>
      <c r="B29" s="5" t="s">
        <v>40</v>
      </c>
      <c r="C29" s="24">
        <v>1</v>
      </c>
      <c r="D29" s="2">
        <v>1</v>
      </c>
      <c r="E29" s="15">
        <f t="shared" si="5"/>
        <v>100</v>
      </c>
      <c r="F29" s="2">
        <f t="shared" si="23"/>
        <v>0</v>
      </c>
      <c r="G29" s="2">
        <v>0</v>
      </c>
      <c r="H29" s="2">
        <f t="shared" si="18"/>
        <v>0</v>
      </c>
      <c r="I29" s="15" t="e">
        <f t="shared" si="7"/>
        <v>#DIV/0!</v>
      </c>
      <c r="J29" s="24">
        <v>0</v>
      </c>
      <c r="K29" s="2">
        <f t="shared" si="24"/>
        <v>0</v>
      </c>
      <c r="L29" s="15" t="e">
        <f t="shared" si="8"/>
        <v>#DIV/0!</v>
      </c>
      <c r="M29" s="2">
        <v>0</v>
      </c>
      <c r="N29" s="2">
        <v>1</v>
      </c>
      <c r="O29" s="2">
        <v>1</v>
      </c>
      <c r="P29" s="18">
        <f t="shared" si="9"/>
        <v>100</v>
      </c>
      <c r="Q29" s="2">
        <f t="shared" si="10"/>
        <v>0</v>
      </c>
      <c r="R29" s="2">
        <v>0</v>
      </c>
      <c r="S29" s="2">
        <f t="shared" si="11"/>
        <v>0</v>
      </c>
      <c r="T29" s="18" t="e">
        <f t="shared" si="12"/>
        <v>#DIV/0!</v>
      </c>
      <c r="U29" s="2">
        <v>0</v>
      </c>
      <c r="V29" s="2">
        <f t="shared" si="13"/>
        <v>0</v>
      </c>
      <c r="W29" s="18" t="e">
        <f t="shared" si="14"/>
        <v>#DIV/0!</v>
      </c>
      <c r="X29" s="1">
        <f t="shared" si="20"/>
        <v>0</v>
      </c>
      <c r="Y29" s="2">
        <f t="shared" si="21"/>
        <v>0</v>
      </c>
      <c r="Z29" s="2">
        <f t="shared" si="22"/>
        <v>0</v>
      </c>
    </row>
    <row r="30" spans="1:26" ht="26.25" x14ac:dyDescent="0.25">
      <c r="A30" s="24">
        <v>25</v>
      </c>
      <c r="B30" s="5" t="s">
        <v>41</v>
      </c>
      <c r="C30" s="24">
        <v>3</v>
      </c>
      <c r="D30" s="2">
        <v>0</v>
      </c>
      <c r="E30" s="15">
        <f t="shared" si="5"/>
        <v>0</v>
      </c>
      <c r="F30" s="2">
        <f t="shared" si="23"/>
        <v>3</v>
      </c>
      <c r="G30" s="2">
        <v>3</v>
      </c>
      <c r="H30" s="2">
        <f t="shared" si="18"/>
        <v>0</v>
      </c>
      <c r="I30" s="15">
        <f t="shared" si="7"/>
        <v>100</v>
      </c>
      <c r="J30" s="24">
        <v>3</v>
      </c>
      <c r="K30" s="2">
        <f t="shared" si="24"/>
        <v>0</v>
      </c>
      <c r="L30" s="15">
        <f t="shared" si="8"/>
        <v>100</v>
      </c>
      <c r="M30" s="24">
        <v>60</v>
      </c>
      <c r="N30" s="2">
        <v>3</v>
      </c>
      <c r="O30" s="2">
        <v>0</v>
      </c>
      <c r="P30" s="18">
        <f t="shared" si="9"/>
        <v>0</v>
      </c>
      <c r="Q30" s="2">
        <f t="shared" si="10"/>
        <v>3</v>
      </c>
      <c r="R30" s="2">
        <v>3</v>
      </c>
      <c r="S30" s="2">
        <f t="shared" si="11"/>
        <v>0</v>
      </c>
      <c r="T30" s="18">
        <f t="shared" si="12"/>
        <v>100</v>
      </c>
      <c r="U30" s="2">
        <v>3</v>
      </c>
      <c r="V30" s="2">
        <f t="shared" si="13"/>
        <v>0</v>
      </c>
      <c r="W30" s="18">
        <f t="shared" si="14"/>
        <v>100</v>
      </c>
      <c r="X30" s="1">
        <f t="shared" si="20"/>
        <v>0</v>
      </c>
      <c r="Y30" s="2">
        <f t="shared" si="21"/>
        <v>0</v>
      </c>
      <c r="Z30" s="2">
        <f t="shared" si="22"/>
        <v>0</v>
      </c>
    </row>
    <row r="31" spans="1:26" ht="26.25" x14ac:dyDescent="0.25">
      <c r="A31" s="24">
        <v>26</v>
      </c>
      <c r="B31" s="5" t="s">
        <v>42</v>
      </c>
      <c r="C31" s="24">
        <v>1</v>
      </c>
      <c r="D31" s="2">
        <v>0</v>
      </c>
      <c r="E31" s="15">
        <f t="shared" si="5"/>
        <v>0</v>
      </c>
      <c r="F31" s="2">
        <f t="shared" si="23"/>
        <v>1</v>
      </c>
      <c r="G31" s="2">
        <v>0</v>
      </c>
      <c r="H31" s="2">
        <f t="shared" si="18"/>
        <v>1</v>
      </c>
      <c r="I31" s="15">
        <f t="shared" si="7"/>
        <v>0</v>
      </c>
      <c r="J31" s="24">
        <v>0</v>
      </c>
      <c r="K31" s="2">
        <f t="shared" si="24"/>
        <v>0</v>
      </c>
      <c r="L31" s="15" t="e">
        <f t="shared" si="8"/>
        <v>#DIV/0!</v>
      </c>
      <c r="M31" s="24">
        <v>0</v>
      </c>
      <c r="N31" s="2">
        <v>1</v>
      </c>
      <c r="O31" s="2">
        <v>0</v>
      </c>
      <c r="P31" s="18">
        <f t="shared" si="9"/>
        <v>0</v>
      </c>
      <c r="Q31" s="2">
        <f t="shared" si="10"/>
        <v>1</v>
      </c>
      <c r="R31" s="2">
        <v>0</v>
      </c>
      <c r="S31" s="2">
        <f t="shared" si="11"/>
        <v>1</v>
      </c>
      <c r="T31" s="18">
        <f t="shared" si="12"/>
        <v>0</v>
      </c>
      <c r="U31" s="2">
        <v>0</v>
      </c>
      <c r="V31" s="2">
        <f t="shared" si="13"/>
        <v>0</v>
      </c>
      <c r="W31" s="18" t="e">
        <f t="shared" si="14"/>
        <v>#DIV/0!</v>
      </c>
      <c r="X31" s="1">
        <f t="shared" si="20"/>
        <v>0</v>
      </c>
      <c r="Y31" s="2">
        <f t="shared" si="21"/>
        <v>0</v>
      </c>
      <c r="Z31" s="2">
        <f t="shared" si="22"/>
        <v>0</v>
      </c>
    </row>
    <row r="32" spans="1:26" ht="26.25" x14ac:dyDescent="0.25">
      <c r="A32" s="24">
        <v>27</v>
      </c>
      <c r="B32" s="5" t="s">
        <v>43</v>
      </c>
      <c r="C32" s="24">
        <v>3</v>
      </c>
      <c r="D32" s="2">
        <v>3</v>
      </c>
      <c r="E32" s="15">
        <f t="shared" si="5"/>
        <v>100</v>
      </c>
      <c r="F32" s="2">
        <f t="shared" si="23"/>
        <v>0</v>
      </c>
      <c r="G32" s="2">
        <v>0</v>
      </c>
      <c r="H32" s="2">
        <f t="shared" si="18"/>
        <v>0</v>
      </c>
      <c r="I32" s="15" t="e">
        <f t="shared" si="7"/>
        <v>#DIV/0!</v>
      </c>
      <c r="J32" s="24">
        <v>0</v>
      </c>
      <c r="K32" s="2">
        <f t="shared" si="24"/>
        <v>0</v>
      </c>
      <c r="L32" s="15" t="e">
        <f t="shared" si="8"/>
        <v>#DIV/0!</v>
      </c>
      <c r="M32" s="24">
        <v>0</v>
      </c>
      <c r="N32" s="2">
        <v>3</v>
      </c>
      <c r="O32" s="2">
        <v>3</v>
      </c>
      <c r="P32" s="18">
        <f t="shared" si="9"/>
        <v>100</v>
      </c>
      <c r="Q32" s="2">
        <f t="shared" si="10"/>
        <v>0</v>
      </c>
      <c r="R32" s="2">
        <v>0</v>
      </c>
      <c r="S32" s="2">
        <f t="shared" si="11"/>
        <v>0</v>
      </c>
      <c r="T32" s="18" t="e">
        <f t="shared" si="12"/>
        <v>#DIV/0!</v>
      </c>
      <c r="U32" s="2">
        <v>0</v>
      </c>
      <c r="V32" s="2">
        <f t="shared" si="13"/>
        <v>0</v>
      </c>
      <c r="W32" s="18" t="e">
        <f t="shared" si="14"/>
        <v>#DIV/0!</v>
      </c>
      <c r="X32" s="1">
        <f t="shared" si="20"/>
        <v>0</v>
      </c>
      <c r="Y32" s="2">
        <f t="shared" si="21"/>
        <v>0</v>
      </c>
      <c r="Z32" s="2">
        <f t="shared" si="22"/>
        <v>0</v>
      </c>
    </row>
    <row r="33" spans="1:26" x14ac:dyDescent="0.25">
      <c r="A33" s="35" t="s">
        <v>28</v>
      </c>
      <c r="B33" s="36"/>
      <c r="C33" s="1">
        <f t="shared" ref="C33:K33" si="25">SUM(C18:C32)</f>
        <v>319</v>
      </c>
      <c r="D33" s="3">
        <f t="shared" si="25"/>
        <v>200</v>
      </c>
      <c r="E33" s="15">
        <f t="shared" si="5"/>
        <v>62.695924764890286</v>
      </c>
      <c r="F33" s="3">
        <f t="shared" si="25"/>
        <v>119</v>
      </c>
      <c r="G33" s="3">
        <f t="shared" si="25"/>
        <v>90</v>
      </c>
      <c r="H33" s="1">
        <f t="shared" si="25"/>
        <v>29</v>
      </c>
      <c r="I33" s="15">
        <f t="shared" si="7"/>
        <v>75.630252100840337</v>
      </c>
      <c r="J33" s="1">
        <f t="shared" si="25"/>
        <v>75</v>
      </c>
      <c r="K33" s="1">
        <f t="shared" si="25"/>
        <v>22</v>
      </c>
      <c r="L33" s="15">
        <f t="shared" si="8"/>
        <v>83.333333333333343</v>
      </c>
      <c r="M33" s="1">
        <v>71</v>
      </c>
      <c r="N33" s="2">
        <f>SUM(N18:N32)</f>
        <v>310</v>
      </c>
      <c r="O33" s="2">
        <f t="shared" ref="O33:V33" si="26">SUM(O18:O32)</f>
        <v>185</v>
      </c>
      <c r="P33" s="18">
        <f t="shared" si="9"/>
        <v>59.677419354838712</v>
      </c>
      <c r="Q33" s="2">
        <f t="shared" si="26"/>
        <v>125</v>
      </c>
      <c r="R33" s="2">
        <f t="shared" si="26"/>
        <v>94</v>
      </c>
      <c r="S33" s="2">
        <f t="shared" si="26"/>
        <v>31</v>
      </c>
      <c r="T33" s="18">
        <f t="shared" si="12"/>
        <v>75.2</v>
      </c>
      <c r="U33" s="2">
        <f t="shared" si="26"/>
        <v>90</v>
      </c>
      <c r="V33" s="2">
        <f t="shared" si="26"/>
        <v>4</v>
      </c>
      <c r="W33" s="18">
        <f t="shared" si="14"/>
        <v>95.744680851063833</v>
      </c>
      <c r="X33" s="1">
        <f t="shared" si="20"/>
        <v>-9</v>
      </c>
      <c r="Y33" s="1">
        <f t="shared" ref="Y33:Z33" si="27">SUM(Y18:Y32)</f>
        <v>4</v>
      </c>
      <c r="Z33" s="1">
        <f t="shared" si="27"/>
        <v>15</v>
      </c>
    </row>
    <row r="34" spans="1:26" x14ac:dyDescent="0.25">
      <c r="A34" s="1"/>
      <c r="B34" s="1" t="s">
        <v>44</v>
      </c>
      <c r="C34" s="1">
        <f t="shared" ref="C34:K34" si="28">C17+C33</f>
        <v>8519</v>
      </c>
      <c r="D34" s="1">
        <f t="shared" si="28"/>
        <v>2522</v>
      </c>
      <c r="E34" s="15">
        <f t="shared" si="5"/>
        <v>29.604413663575535</v>
      </c>
      <c r="F34" s="1">
        <f t="shared" si="28"/>
        <v>5997</v>
      </c>
      <c r="G34" s="1">
        <f t="shared" si="28"/>
        <v>5704</v>
      </c>
      <c r="H34" s="1">
        <f t="shared" si="28"/>
        <v>293</v>
      </c>
      <c r="I34" s="15">
        <f t="shared" si="7"/>
        <v>95.114223778555939</v>
      </c>
      <c r="J34" s="1">
        <f t="shared" si="28"/>
        <v>5464</v>
      </c>
      <c r="K34" s="1">
        <f t="shared" si="28"/>
        <v>247</v>
      </c>
      <c r="L34" s="15">
        <f t="shared" si="8"/>
        <v>95.792426367461431</v>
      </c>
      <c r="M34" s="1">
        <v>31</v>
      </c>
      <c r="N34" s="2">
        <f>N17+N33</f>
        <v>8829</v>
      </c>
      <c r="O34" s="2">
        <f t="shared" ref="O34:V34" si="29">O17+O33</f>
        <v>2689</v>
      </c>
      <c r="P34" s="18">
        <f t="shared" si="9"/>
        <v>30.456450334126174</v>
      </c>
      <c r="Q34" s="2">
        <f t="shared" si="29"/>
        <v>6140</v>
      </c>
      <c r="R34" s="2">
        <f t="shared" si="29"/>
        <v>6009</v>
      </c>
      <c r="S34" s="2">
        <f t="shared" si="29"/>
        <v>131</v>
      </c>
      <c r="T34" s="18">
        <f t="shared" si="12"/>
        <v>97.86644951140066</v>
      </c>
      <c r="U34" s="2">
        <f t="shared" si="29"/>
        <v>5851</v>
      </c>
      <c r="V34" s="2">
        <f t="shared" si="29"/>
        <v>158</v>
      </c>
      <c r="W34" s="18">
        <f t="shared" si="14"/>
        <v>97.370610750540848</v>
      </c>
      <c r="X34" s="1">
        <f t="shared" ref="X34:Z34" si="30">X17+X33</f>
        <v>310</v>
      </c>
      <c r="Y34" s="1">
        <f t="shared" si="30"/>
        <v>305</v>
      </c>
      <c r="Z34" s="1">
        <f t="shared" si="30"/>
        <v>387</v>
      </c>
    </row>
    <row r="35" spans="1:26" x14ac:dyDescent="0.25">
      <c r="A35" s="25"/>
      <c r="B35" s="25"/>
      <c r="C35" s="25"/>
      <c r="D35" s="25"/>
      <c r="E35" s="26"/>
      <c r="F35" s="25"/>
      <c r="G35" s="25"/>
      <c r="H35" s="25"/>
      <c r="I35" s="26"/>
      <c r="J35" s="25"/>
      <c r="K35" s="25"/>
      <c r="L35" s="26"/>
      <c r="M35" s="25"/>
      <c r="N35" s="27"/>
      <c r="O35" s="27"/>
      <c r="P35" s="28"/>
      <c r="Q35" s="27"/>
      <c r="R35" s="27"/>
      <c r="S35" s="27"/>
      <c r="T35" s="28"/>
      <c r="U35" s="27"/>
      <c r="V35" s="27"/>
      <c r="W35" s="28"/>
      <c r="X35" s="25"/>
      <c r="Y35" s="25"/>
      <c r="Z35" s="25"/>
    </row>
    <row r="38" spans="1:26" x14ac:dyDescent="0.25">
      <c r="K38" s="27">
        <v>36</v>
      </c>
    </row>
  </sheetData>
  <mergeCells count="4">
    <mergeCell ref="A1:Z1"/>
    <mergeCell ref="X2:Z2"/>
    <mergeCell ref="A17:B17"/>
    <mergeCell ref="A33:B33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Kapoor,Rajiv</dc:creator>
  <cp:lastModifiedBy>Administrator</cp:lastModifiedBy>
  <cp:lastPrinted>2023-08-04T12:22:47Z</cp:lastPrinted>
  <dcterms:created xsi:type="dcterms:W3CDTF">2023-07-21T05:02:14Z</dcterms:created>
  <dcterms:modified xsi:type="dcterms:W3CDTF">2023-08-04T12:30:44Z</dcterms:modified>
</cp:coreProperties>
</file>